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13_ncr:1_{6F1DAD4F-5870-EF49-BDCF-61BFC2146976}" xr6:coauthVersionLast="46" xr6:coauthVersionMax="46" xr10:uidLastSave="{00000000-0000-0000-0000-000000000000}"/>
  <bookViews>
    <workbookView xWindow="0" yWindow="500" windowWidth="28800" windowHeight="17500" tabRatio="500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7" i="3" l="1"/>
  <c r="G14" i="4"/>
  <c r="F14" i="4"/>
  <c r="E14" i="4"/>
  <c r="B14" i="4"/>
  <c r="G17" i="3"/>
  <c r="E17" i="3"/>
  <c r="B17" i="3"/>
  <c r="G20" i="2"/>
  <c r="F20" i="2"/>
  <c r="E20" i="2"/>
  <c r="B20" i="2"/>
  <c r="G20" i="1"/>
  <c r="F20" i="1"/>
  <c r="E20" i="1"/>
  <c r="B20" i="1"/>
</calcChain>
</file>

<file path=xl/sharedStrings.xml><?xml version="1.0" encoding="utf-8"?>
<sst xmlns="http://schemas.openxmlformats.org/spreadsheetml/2006/main" count="177" uniqueCount="89">
  <si>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</si>
  <si>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</si>
  <si>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</si>
  <si>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</si>
  <si>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</si>
  <si>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</si>
  <si>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</si>
  <si>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</si>
  <si>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</si>
  <si>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</si>
  <si>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</si>
  <si>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</si>
  <si>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</si>
  <si>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</si>
  <si>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</si>
  <si>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</si>
  <si>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</si>
  <si>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</si>
  <si>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</si>
  <si>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</si>
  <si>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</si>
  <si>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</si>
  <si>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>UE12 : Pratique réflexive et recherche</t>
  </si>
  <si>
    <t>ECUE121 Méthodologie mémoire</t>
  </si>
  <si>
    <t>ECUE122 Construction des savoirs</t>
  </si>
  <si>
    <t>UE13 : Stratégies d'enseignement</t>
  </si>
  <si>
    <t>ECUE132 TICEs</t>
  </si>
  <si>
    <t>Mutualisé 100% avec l'ensemble des parcours 2D</t>
  </si>
  <si>
    <t>UE14 : Savoirs fondamentaux</t>
  </si>
  <si>
    <t>UE21 : Contexte et innovation</t>
  </si>
  <si>
    <t>ECUE211 Innovation</t>
  </si>
  <si>
    <t>ECUE212 Langue vivante</t>
  </si>
  <si>
    <t>ECUE213 Contexte d’exercice</t>
  </si>
  <si>
    <t>UE22 : Pratique réflexive et recherche</t>
  </si>
  <si>
    <t>ECUE221 Méthodologie mémoire</t>
  </si>
  <si>
    <t>Mutualisée 50% avec l'ensemble des parcours 2D</t>
  </si>
  <si>
    <t>ECUE222 Construction des savoirs</t>
  </si>
  <si>
    <t>UE23 : Stratégies d'enseignement</t>
  </si>
  <si>
    <t>UE24 : Savoirs fondamentaux</t>
  </si>
  <si>
    <t>UE31 : Contexte et innovation</t>
  </si>
  <si>
    <t>ECUE311 Innovation</t>
  </si>
  <si>
    <t>UE32 : Pratique réflexive et recherche</t>
  </si>
  <si>
    <t>ECUE321 Mémoire</t>
  </si>
  <si>
    <t>ECUE322 Construction des savoirs</t>
  </si>
  <si>
    <t>UE33 : Stratégies d’enseignement</t>
  </si>
  <si>
    <t>ECUE331 TICEs disciplinaires</t>
  </si>
  <si>
    <t>Mutualisée  100% avec les autres parcours 2D</t>
  </si>
  <si>
    <t>UE34 : Savoirs fondamentaux</t>
  </si>
  <si>
    <t>UE43 : Stratégies d'enseignement</t>
  </si>
  <si>
    <t>Mutualisée 20% avec les autres parcours 2D</t>
  </si>
  <si>
    <t>6h tutorat par étudiant</t>
  </si>
  <si>
    <t>UE44 : Savoirs fondamentaux</t>
  </si>
  <si>
    <t>ECTS</t>
  </si>
  <si>
    <r>
      <t>q</t>
    </r>
    <r>
      <rPr>
        <b/>
        <sz val="14"/>
        <color rgb="FF000000"/>
        <rFont val="Calibri"/>
        <family val="2"/>
        <charset val="1"/>
      </rPr>
      <t xml:space="preserve"> Parcours : Conseiller principal d'éducation</t>
    </r>
  </si>
  <si>
    <r>
      <t>q</t>
    </r>
    <r>
      <rPr>
        <b/>
        <sz val="14"/>
        <color rgb="FF000000"/>
        <rFont val="Calibri"/>
        <family val="2"/>
        <charset val="1"/>
      </rPr>
      <t xml:space="preserve"> Parcours : Conseiller Principal d'Education</t>
    </r>
  </si>
  <si>
    <t>ECUE123 Pratiques Reflexives</t>
  </si>
  <si>
    <t>ECUE131 Concevoir l'Action Educative</t>
  </si>
  <si>
    <t>ECUE133 Structures et Valeurs Educatives</t>
  </si>
  <si>
    <t>ECUE141 Sciences humaines et sociales appliquées à l'éducation</t>
  </si>
  <si>
    <t>ECUE142 Education et société</t>
  </si>
  <si>
    <t>ECUE143 Méthodologie</t>
  </si>
  <si>
    <t>ECUE231 Concevoir l'action éducative</t>
  </si>
  <si>
    <t>ECUE232 Pratiques et stratégies éducatives</t>
  </si>
  <si>
    <t>ECUE233 Pratiques et éthique professionnelles</t>
  </si>
  <si>
    <t>ECUE241 Sciences humaines et sociales appliquées à l'éducation</t>
  </si>
  <si>
    <t>ECUE242 Education et société</t>
  </si>
  <si>
    <t>ECUE243 Méthodologie</t>
  </si>
  <si>
    <t>ECUE333 Pratiques et stratégies éducatives en contexte et suivi de stage</t>
  </si>
  <si>
    <t>ECUE341  Savoirs disciplinaires et politiques éducatives</t>
  </si>
  <si>
    <t>ECUE342 Connaisance des publics et enjeux sociaux</t>
  </si>
  <si>
    <t>ECUE343 : Méthodologie du concours CPE</t>
  </si>
  <si>
    <t>ECUE422 : Construction des savoirs</t>
  </si>
  <si>
    <t>ECUE423 : Pratiques réflexives</t>
  </si>
  <si>
    <t>UE32 : Pratique réflexive / recherche</t>
  </si>
  <si>
    <t xml:space="preserve">ECUE431 : Préparation oraux </t>
  </si>
  <si>
    <t>ECUE441 Savoirs et culture d'établissement</t>
  </si>
  <si>
    <t>ECUE442 Connaissance des publics et enjeux sociaux</t>
  </si>
  <si>
    <t>Coeff. des    ECUE</t>
  </si>
  <si>
    <t>ECUE313 Contexte d’exercice</t>
  </si>
  <si>
    <t xml:space="preserve">ECUE Option </t>
  </si>
  <si>
    <t>ECUE332 Langues vivantes "disciplinaire"</t>
  </si>
  <si>
    <t xml:space="preserve">ECUE21 Option </t>
  </si>
  <si>
    <t xml:space="preserve">ECUE11 Option </t>
  </si>
  <si>
    <t>ECUE223 Pratiques réflexives</t>
  </si>
  <si>
    <t>Mutualisée 100% avec les parcorus 2D</t>
  </si>
  <si>
    <t>Mutualisé avec la parcours CE de la mentio EE</t>
  </si>
  <si>
    <t>Mutualisée 100% avec le parcours CE</t>
  </si>
  <si>
    <t>ECUESTA Suivi de stage</t>
  </si>
  <si>
    <t>ECUE432 Pratiques et stratégies éducatives en contexte et suivi de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</si>
</sst>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4" fillId="0" borderId="0" xfId="0" applyFont="1" applyAlignment="1"/>
    <xf numFmtId="0" fontId="5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4" xfId="0" applyBorder="1"/>
    <xf numFmtId="0" fontId="0" fillId="0" borderId="13" xfId="0" applyFont="1" applyBorder="1"/>
    <xf numFmtId="0" fontId="0" fillId="0" borderId="14" xfId="0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Font="1" applyBorder="1" applyAlignment="1">
      <alignment horizontal="left" vertical="center"/>
    </xf>
    <xf numFmtId="0" fontId="8" fillId="0" borderId="13" xfId="0" applyFont="1" applyBorder="1"/>
    <xf numFmtId="49" fontId="0" fillId="0" borderId="11" xfId="0" applyNumberFormat="1" applyFont="1" applyBorder="1"/>
    <xf numFmtId="0" fontId="0" fillId="0" borderId="16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17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0" fontId="0" fillId="0" borderId="19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22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0" fillId="0" borderId="5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5" xfId="0" applyFont="1" applyBorder="1" applyAlignment="1">
      <alignment vertical="center" wrapText="1"/>
    </xf>
    <xf numFmtId="0" fontId="0" fillId="2" borderId="14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9" xfId="0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7" fillId="3" borderId="8" xfId="0" applyFont="1" applyFill="1" applyBorder="1" applyAlignment="1">
      <alignment horizontal="center"/>
    </xf>
    <xf numFmtId="0" fontId="0" fillId="0" borderId="6" xfId="0" applyFont="1" applyBorder="1" applyAlignment="1">
      <alignment vertical="center"/>
    </xf>
    <xf numFmtId="0" fontId="0" fillId="0" borderId="31" xfId="0" applyFont="1" applyBorder="1" applyAlignment="1">
      <alignment wrapText="1"/>
    </xf>
    <xf numFmtId="0" fontId="0" fillId="0" borderId="32" xfId="0" applyBorder="1"/>
    <xf numFmtId="0" fontId="0" fillId="0" borderId="31" xfId="0" applyBorder="1"/>
    <xf numFmtId="0" fontId="0" fillId="3" borderId="33" xfId="0" applyFill="1" applyBorder="1"/>
    <xf numFmtId="0" fontId="0" fillId="0" borderId="33" xfId="0" applyBorder="1"/>
    <xf numFmtId="0" fontId="0" fillId="0" borderId="8" xfId="0" applyFill="1" applyBorder="1"/>
    <xf numFmtId="0" fontId="0" fillId="0" borderId="8" xfId="0" applyFill="1" applyBorder="1" applyAlignment="1">
      <alignment horizontal="center"/>
    </xf>
    <xf numFmtId="0" fontId="1" fillId="0" borderId="8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6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23" xfId="0" applyFont="1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zoomScaleNormal="100" workbookViewId="0">
      <selection activeCell="F13" sqref="F13"/>
    </sheetView>
  </sheetViews>
  <sheetFormatPr baseColWidth="10" defaultColWidth="10.83203125" defaultRowHeight="15" x14ac:dyDescent="0.2"/>
  <cols>
    <col min="1" max="1" width="36.5" customWidth="1"/>
    <col min="3" max="3" width="59.5" customWidth="1"/>
    <col min="5" max="5" width="10.5" customWidth="1"/>
    <col min="8" max="8" width="46.6640625" customWidth="1"/>
    <col min="9" max="9" width="31.5" customWidth="1"/>
    <col min="11" max="11" width="37.5" customWidth="1"/>
  </cols>
  <sheetData>
    <row r="1" spans="1:19" ht="26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 ht="19" x14ac:dyDescent="0.25">
      <c r="A2" s="1" t="s">
        <v>1</v>
      </c>
      <c r="B2" s="2" t="s">
        <v>2</v>
      </c>
      <c r="C2" s="1"/>
      <c r="D2" s="2" t="s">
        <v>54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52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6" x14ac:dyDescent="0.2">
      <c r="A6" s="85" t="s">
        <v>17</v>
      </c>
      <c r="B6" s="94">
        <v>4</v>
      </c>
      <c r="C6" s="66" t="s">
        <v>18</v>
      </c>
      <c r="D6" s="55">
        <v>0.25</v>
      </c>
      <c r="E6" s="12"/>
      <c r="F6" s="12">
        <v>9</v>
      </c>
      <c r="G6" s="12"/>
      <c r="H6" s="92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x14ac:dyDescent="0.2">
      <c r="A7" s="86"/>
      <c r="B7" s="95"/>
      <c r="C7" s="67" t="s">
        <v>20</v>
      </c>
      <c r="D7" s="59">
        <v>0.25</v>
      </c>
      <c r="E7" s="22"/>
      <c r="F7" s="22"/>
      <c r="G7" s="22">
        <v>10</v>
      </c>
      <c r="H7" s="93"/>
      <c r="J7" s="17"/>
      <c r="K7" s="18"/>
      <c r="L7" s="18"/>
      <c r="M7" s="18"/>
      <c r="N7" s="18"/>
      <c r="O7" s="18"/>
      <c r="P7" s="18"/>
      <c r="Q7" s="18"/>
      <c r="R7" s="19"/>
    </row>
    <row r="8" spans="1:19" x14ac:dyDescent="0.2">
      <c r="A8" s="86"/>
      <c r="B8" s="95"/>
      <c r="C8" s="67" t="s">
        <v>21</v>
      </c>
      <c r="D8" s="59">
        <v>0.25</v>
      </c>
      <c r="E8" s="22">
        <v>6</v>
      </c>
      <c r="F8" s="22">
        <v>4</v>
      </c>
      <c r="G8" s="22"/>
      <c r="H8" s="62" t="s">
        <v>85</v>
      </c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87"/>
      <c r="B9" s="96"/>
      <c r="C9" s="40" t="s">
        <v>82</v>
      </c>
      <c r="D9" s="58">
        <v>0.25</v>
      </c>
      <c r="E9" s="52"/>
      <c r="F9" s="50"/>
      <c r="G9" s="39">
        <v>12</v>
      </c>
      <c r="H9" s="63" t="s">
        <v>84</v>
      </c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85" t="s">
        <v>22</v>
      </c>
      <c r="B10" s="97">
        <v>4</v>
      </c>
      <c r="C10" s="68" t="s">
        <v>23</v>
      </c>
      <c r="D10" s="55">
        <v>0.5</v>
      </c>
      <c r="E10" s="51">
        <v>14</v>
      </c>
      <c r="F10" s="51">
        <v>6</v>
      </c>
      <c r="G10" s="41"/>
      <c r="H10" s="5" t="s">
        <v>19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86"/>
      <c r="B11" s="98"/>
      <c r="C11" s="67" t="s">
        <v>24</v>
      </c>
      <c r="D11" s="56">
        <v>0.25</v>
      </c>
      <c r="E11" s="49">
        <v>4</v>
      </c>
      <c r="F11" s="49">
        <v>4</v>
      </c>
      <c r="G11" s="22"/>
      <c r="H11" s="62" t="s">
        <v>85</v>
      </c>
      <c r="J11" s="17"/>
      <c r="K11" s="18"/>
      <c r="L11" s="18"/>
      <c r="M11" s="18"/>
      <c r="N11" s="18"/>
      <c r="O11" s="18"/>
      <c r="P11" s="18"/>
      <c r="Q11" s="18"/>
      <c r="R11" s="19"/>
    </row>
    <row r="12" spans="1:19" ht="16" thickBot="1" x14ac:dyDescent="0.25">
      <c r="A12" s="87"/>
      <c r="B12" s="99"/>
      <c r="C12" s="69" t="s">
        <v>55</v>
      </c>
      <c r="D12" s="64">
        <v>0.25</v>
      </c>
      <c r="E12" s="52"/>
      <c r="F12" s="52">
        <v>10</v>
      </c>
      <c r="G12" s="39"/>
      <c r="H12" s="27"/>
      <c r="J12" s="17"/>
      <c r="K12" s="20"/>
      <c r="L12" s="20"/>
      <c r="M12" s="20"/>
      <c r="N12" s="20"/>
      <c r="O12" s="20"/>
      <c r="P12" s="20"/>
      <c r="Q12" s="20"/>
      <c r="R12" s="19"/>
    </row>
    <row r="13" spans="1:19" x14ac:dyDescent="0.2">
      <c r="A13" s="89" t="s">
        <v>25</v>
      </c>
      <c r="B13" s="97">
        <v>8</v>
      </c>
      <c r="C13" s="68" t="s">
        <v>56</v>
      </c>
      <c r="D13" s="55">
        <v>0.25</v>
      </c>
      <c r="E13" s="53"/>
      <c r="F13" s="53">
        <v>20</v>
      </c>
      <c r="G13" s="41"/>
      <c r="H13" s="5"/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90"/>
      <c r="B14" s="98"/>
      <c r="C14" s="67" t="s">
        <v>26</v>
      </c>
      <c r="D14" s="56">
        <v>0.25</v>
      </c>
      <c r="E14" s="49">
        <v>2</v>
      </c>
      <c r="F14" s="49"/>
      <c r="G14" s="22">
        <v>16</v>
      </c>
      <c r="H14" s="19" t="s">
        <v>27</v>
      </c>
      <c r="J14" s="17"/>
      <c r="K14" s="18"/>
      <c r="L14" s="18"/>
      <c r="M14" s="18"/>
      <c r="N14" s="18"/>
      <c r="O14" s="18"/>
      <c r="P14" s="18"/>
      <c r="Q14" s="18"/>
      <c r="R14" s="19"/>
    </row>
    <row r="15" spans="1:19" ht="16" thickBot="1" x14ac:dyDescent="0.25">
      <c r="A15" s="91"/>
      <c r="B15" s="99"/>
      <c r="C15" s="70" t="s">
        <v>57</v>
      </c>
      <c r="D15" s="57">
        <v>0.5</v>
      </c>
      <c r="E15" s="52"/>
      <c r="F15" s="50">
        <v>40</v>
      </c>
      <c r="G15" s="39"/>
      <c r="H15" s="65" t="s">
        <v>85</v>
      </c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85" t="s">
        <v>28</v>
      </c>
      <c r="B16" s="97">
        <v>14</v>
      </c>
      <c r="C16" s="68" t="s">
        <v>58</v>
      </c>
      <c r="D16" s="55">
        <v>0.5</v>
      </c>
      <c r="E16" s="41">
        <v>30</v>
      </c>
      <c r="F16" s="41">
        <v>24</v>
      </c>
      <c r="G16" s="41"/>
      <c r="H16" s="61" t="s">
        <v>85</v>
      </c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86"/>
      <c r="B17" s="98"/>
      <c r="C17" s="67" t="s">
        <v>59</v>
      </c>
      <c r="D17" s="56">
        <v>0.3</v>
      </c>
      <c r="E17" s="22">
        <v>22</v>
      </c>
      <c r="F17" s="22">
        <v>16</v>
      </c>
      <c r="G17" s="22"/>
      <c r="H17" s="62" t="s">
        <v>85</v>
      </c>
      <c r="J17" s="17"/>
      <c r="K17" s="18"/>
      <c r="L17" s="18"/>
      <c r="M17" s="18"/>
      <c r="N17" s="18"/>
      <c r="O17" s="18"/>
      <c r="P17" s="18"/>
      <c r="Q17" s="18"/>
      <c r="R17" s="19"/>
    </row>
    <row r="18" spans="1:18" ht="16" thickBot="1" x14ac:dyDescent="0.25">
      <c r="A18" s="87"/>
      <c r="B18" s="99"/>
      <c r="C18" s="70" t="s">
        <v>60</v>
      </c>
      <c r="D18" s="39">
        <v>0.2</v>
      </c>
      <c r="E18" s="39"/>
      <c r="F18" s="39">
        <v>12</v>
      </c>
      <c r="G18" s="39"/>
      <c r="H18" s="63" t="s">
        <v>85</v>
      </c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4"/>
      <c r="B19" s="43"/>
      <c r="C19" s="15"/>
      <c r="D19" s="15"/>
      <c r="E19" s="15"/>
      <c r="F19" s="15"/>
      <c r="G19" s="15"/>
      <c r="H19" s="16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23">
        <f>SUM(B6:B17)</f>
        <v>30</v>
      </c>
      <c r="C20" s="18"/>
      <c r="D20" s="18"/>
      <c r="E20" s="24">
        <f>SUM(E6:E18)</f>
        <v>78</v>
      </c>
      <c r="F20" s="24">
        <f>SUM(F6:F18)</f>
        <v>145</v>
      </c>
      <c r="G20" s="24">
        <f>SUM(G6:G18)</f>
        <v>38</v>
      </c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17"/>
      <c r="B36" s="18"/>
      <c r="C36" s="18"/>
      <c r="D36" s="18"/>
      <c r="E36" s="18"/>
      <c r="F36" s="18"/>
      <c r="G36" s="18"/>
      <c r="H36" s="19"/>
      <c r="J36" s="17"/>
      <c r="K36" s="18"/>
      <c r="L36" s="18"/>
      <c r="M36" s="18"/>
      <c r="N36" s="18"/>
      <c r="O36" s="18"/>
      <c r="P36" s="18"/>
      <c r="Q36" s="18"/>
      <c r="R36" s="19"/>
    </row>
    <row r="37" spans="1:18" x14ac:dyDescent="0.2">
      <c r="A37" s="25"/>
      <c r="B37" s="26"/>
      <c r="C37" s="26"/>
      <c r="D37" s="26"/>
      <c r="E37" s="26"/>
      <c r="F37" s="26"/>
      <c r="G37" s="26"/>
      <c r="H37" s="27"/>
      <c r="J37" s="25"/>
      <c r="K37" s="26"/>
      <c r="L37" s="26"/>
      <c r="M37" s="26"/>
      <c r="N37" s="26"/>
      <c r="O37" s="26"/>
      <c r="P37" s="26"/>
      <c r="Q37" s="26"/>
      <c r="R37" s="27"/>
    </row>
  </sheetData>
  <mergeCells count="10">
    <mergeCell ref="A16:A18"/>
    <mergeCell ref="A1:S1"/>
    <mergeCell ref="A6:A9"/>
    <mergeCell ref="A10:A12"/>
    <mergeCell ref="A13:A15"/>
    <mergeCell ref="H6:H7"/>
    <mergeCell ref="B6:B9"/>
    <mergeCell ref="B10:B12"/>
    <mergeCell ref="B13:B15"/>
    <mergeCell ref="B16:B18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zoomScaleNormal="100" workbookViewId="0">
      <selection activeCell="C26" sqref="C26"/>
    </sheetView>
  </sheetViews>
  <sheetFormatPr baseColWidth="10" defaultColWidth="10.83203125" defaultRowHeight="15" x14ac:dyDescent="0.2"/>
  <cols>
    <col min="1" max="1" width="36.6640625" customWidth="1"/>
    <col min="3" max="3" width="62.83203125" customWidth="1"/>
    <col min="5" max="5" width="10.5" customWidth="1"/>
    <col min="8" max="8" width="47.5" customWidth="1"/>
    <col min="9" max="9" width="31.5" customWidth="1"/>
    <col min="11" max="11" width="37.5" customWidth="1"/>
  </cols>
  <sheetData>
    <row r="1" spans="1:19" ht="26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 ht="19" x14ac:dyDescent="0.25">
      <c r="A2" s="1" t="s">
        <v>1</v>
      </c>
      <c r="B2" s="2" t="s">
        <v>2</v>
      </c>
      <c r="C2" s="1"/>
      <c r="D2" s="2" t="s">
        <v>54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52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100" t="s">
        <v>29</v>
      </c>
      <c r="B6" s="12">
        <v>4</v>
      </c>
      <c r="C6" s="13" t="s">
        <v>30</v>
      </c>
      <c r="D6" s="12">
        <v>0.25</v>
      </c>
      <c r="E6" s="12"/>
      <c r="F6" s="12">
        <v>9</v>
      </c>
      <c r="G6" s="12"/>
      <c r="H6" s="103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101"/>
      <c r="B7" s="22"/>
      <c r="C7" s="20" t="s">
        <v>31</v>
      </c>
      <c r="D7" s="22">
        <v>0.25</v>
      </c>
      <c r="E7" s="22"/>
      <c r="F7" s="22"/>
      <c r="G7" s="22">
        <v>10</v>
      </c>
      <c r="H7" s="103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101"/>
      <c r="B8" s="22"/>
      <c r="C8" s="20" t="s">
        <v>32</v>
      </c>
      <c r="D8" s="22">
        <v>0.25</v>
      </c>
      <c r="E8" s="22">
        <v>6</v>
      </c>
      <c r="F8" s="22">
        <v>4</v>
      </c>
      <c r="G8" s="22"/>
      <c r="H8" s="103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102"/>
      <c r="B9" s="39"/>
      <c r="C9" s="40" t="s">
        <v>81</v>
      </c>
      <c r="D9" s="39">
        <v>0.25</v>
      </c>
      <c r="E9" s="50"/>
      <c r="F9" s="50"/>
      <c r="G9" s="39">
        <v>12</v>
      </c>
      <c r="H9" s="104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100" t="s">
        <v>33</v>
      </c>
      <c r="B10" s="41">
        <v>4</v>
      </c>
      <c r="C10" s="42" t="s">
        <v>34</v>
      </c>
      <c r="D10" s="41">
        <v>0.5</v>
      </c>
      <c r="E10" s="51">
        <v>6</v>
      </c>
      <c r="F10" s="51">
        <v>14</v>
      </c>
      <c r="G10" s="41"/>
      <c r="H10" s="5" t="s">
        <v>35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101"/>
      <c r="B11" s="22"/>
      <c r="C11" s="20" t="s">
        <v>36</v>
      </c>
      <c r="D11" s="22">
        <v>0.25</v>
      </c>
      <c r="E11" s="48">
        <v>6</v>
      </c>
      <c r="F11" s="48">
        <v>4</v>
      </c>
      <c r="G11" s="22"/>
      <c r="H11" s="19"/>
      <c r="J11" s="17"/>
      <c r="K11" s="18"/>
      <c r="L11" s="18"/>
      <c r="M11" s="18"/>
      <c r="N11" s="18"/>
      <c r="O11" s="18"/>
      <c r="P11" s="18"/>
      <c r="Q11" s="18"/>
      <c r="R11" s="19"/>
    </row>
    <row r="12" spans="1:19" ht="16" thickBot="1" x14ac:dyDescent="0.25">
      <c r="A12" s="102"/>
      <c r="B12" s="39"/>
      <c r="C12" s="71" t="s">
        <v>83</v>
      </c>
      <c r="D12" s="72">
        <v>0.25</v>
      </c>
      <c r="E12" s="72"/>
      <c r="F12" s="50">
        <v>10</v>
      </c>
      <c r="G12" s="39"/>
      <c r="H12" s="27"/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105" t="s">
        <v>37</v>
      </c>
      <c r="B13" s="41">
        <v>8</v>
      </c>
      <c r="C13" s="42" t="s">
        <v>61</v>
      </c>
      <c r="D13" s="41">
        <v>0.2</v>
      </c>
      <c r="E13" s="53"/>
      <c r="F13" s="53">
        <v>20</v>
      </c>
      <c r="G13" s="41"/>
      <c r="H13" s="32"/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106"/>
      <c r="B14" s="22"/>
      <c r="C14" s="20" t="s">
        <v>62</v>
      </c>
      <c r="D14" s="22">
        <v>0.4</v>
      </c>
      <c r="E14" s="48">
        <v>8</v>
      </c>
      <c r="F14" s="48">
        <v>22</v>
      </c>
      <c r="G14" s="22"/>
      <c r="H14" s="28"/>
      <c r="J14" s="17"/>
      <c r="K14" s="18"/>
      <c r="L14" s="18"/>
      <c r="M14" s="18"/>
      <c r="N14" s="18"/>
      <c r="O14" s="18"/>
      <c r="P14" s="18"/>
      <c r="Q14" s="18"/>
      <c r="R14" s="19"/>
    </row>
    <row r="15" spans="1:19" ht="16" thickBot="1" x14ac:dyDescent="0.25">
      <c r="A15" s="107"/>
      <c r="B15" s="39"/>
      <c r="C15" s="26" t="s">
        <v>63</v>
      </c>
      <c r="D15" s="39">
        <v>0.4</v>
      </c>
      <c r="E15" s="50">
        <v>18</v>
      </c>
      <c r="F15" s="50">
        <v>12</v>
      </c>
      <c r="G15" s="39"/>
      <c r="H15" s="54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00" t="s">
        <v>38</v>
      </c>
      <c r="B16" s="41">
        <v>14</v>
      </c>
      <c r="C16" s="42" t="s">
        <v>64</v>
      </c>
      <c r="D16" s="41">
        <v>0.4</v>
      </c>
      <c r="E16" s="41">
        <v>28</v>
      </c>
      <c r="F16" s="41">
        <v>12</v>
      </c>
      <c r="G16" s="41"/>
      <c r="H16" s="5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01"/>
      <c r="B17" s="20"/>
      <c r="C17" s="20" t="s">
        <v>65</v>
      </c>
      <c r="D17" s="22">
        <v>0.4</v>
      </c>
      <c r="E17" s="22">
        <v>19</v>
      </c>
      <c r="F17" s="22">
        <v>9</v>
      </c>
      <c r="G17" s="22"/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ht="16" thickBot="1" x14ac:dyDescent="0.25">
      <c r="A18" s="102"/>
      <c r="B18" s="26"/>
      <c r="C18" s="71" t="s">
        <v>66</v>
      </c>
      <c r="D18" s="72">
        <v>0.2</v>
      </c>
      <c r="E18" s="72"/>
      <c r="F18" s="39">
        <v>20</v>
      </c>
      <c r="G18" s="39"/>
      <c r="H18" s="27" t="s">
        <v>86</v>
      </c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4"/>
      <c r="B19" s="15"/>
      <c r="C19" s="15"/>
      <c r="D19" s="15"/>
      <c r="E19" s="15"/>
      <c r="F19" s="15"/>
      <c r="G19" s="15"/>
      <c r="H19" s="16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23">
        <f>SUM(B6:B17)</f>
        <v>30</v>
      </c>
      <c r="C20" s="18"/>
      <c r="D20" s="18"/>
      <c r="E20" s="24">
        <f>SUM(E6:E18)</f>
        <v>91</v>
      </c>
      <c r="F20" s="24">
        <f>SUM(F6:F18)</f>
        <v>136</v>
      </c>
      <c r="G20" s="24">
        <f>SUM(G6:G18)</f>
        <v>22</v>
      </c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ht="16" x14ac:dyDescent="0.2">
      <c r="A22" s="29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17"/>
      <c r="B36" s="18"/>
      <c r="C36" s="18"/>
      <c r="D36" s="18"/>
      <c r="E36" s="18"/>
      <c r="F36" s="18"/>
      <c r="G36" s="18"/>
      <c r="H36" s="19"/>
      <c r="J36" s="17"/>
      <c r="K36" s="18"/>
      <c r="L36" s="18"/>
      <c r="M36" s="18"/>
      <c r="N36" s="18"/>
      <c r="O36" s="18"/>
      <c r="P36" s="18"/>
      <c r="Q36" s="18"/>
      <c r="R36" s="19"/>
    </row>
    <row r="37" spans="1:18" x14ac:dyDescent="0.2">
      <c r="A37" s="17"/>
      <c r="B37" s="18"/>
      <c r="C37" s="18"/>
      <c r="D37" s="18"/>
      <c r="E37" s="18"/>
      <c r="F37" s="18"/>
      <c r="G37" s="18"/>
      <c r="H37" s="19"/>
      <c r="J37" s="17"/>
      <c r="K37" s="18"/>
      <c r="L37" s="18"/>
      <c r="M37" s="18"/>
      <c r="N37" s="18"/>
      <c r="O37" s="18"/>
      <c r="P37" s="18"/>
      <c r="Q37" s="18"/>
      <c r="R37" s="19"/>
    </row>
    <row r="38" spans="1:18" x14ac:dyDescent="0.2">
      <c r="A38" s="25"/>
      <c r="B38" s="26"/>
      <c r="C38" s="26"/>
      <c r="D38" s="26"/>
      <c r="E38" s="26"/>
      <c r="F38" s="26"/>
      <c r="G38" s="26"/>
      <c r="H38" s="27"/>
      <c r="J38" s="25"/>
      <c r="K38" s="26"/>
      <c r="L38" s="26"/>
      <c r="M38" s="26"/>
      <c r="N38" s="26"/>
      <c r="O38" s="26"/>
      <c r="P38" s="26"/>
      <c r="Q38" s="26"/>
      <c r="R38" s="27"/>
    </row>
  </sheetData>
  <mergeCells count="6">
    <mergeCell ref="A16:A18"/>
    <mergeCell ref="A1:S1"/>
    <mergeCell ref="H6:H9"/>
    <mergeCell ref="A6:A9"/>
    <mergeCell ref="A10:A12"/>
    <mergeCell ref="A13:A1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zoomScaleNormal="100" workbookViewId="0">
      <selection activeCell="B11" sqref="B11"/>
    </sheetView>
  </sheetViews>
  <sheetFormatPr baseColWidth="10" defaultColWidth="10.83203125" defaultRowHeight="15" x14ac:dyDescent="0.2"/>
  <cols>
    <col min="1" max="1" width="36.6640625" customWidth="1"/>
    <col min="3" max="3" width="65.83203125" bestFit="1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54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45" t="s">
        <v>52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6" x14ac:dyDescent="0.2">
      <c r="A6" s="100" t="s">
        <v>39</v>
      </c>
      <c r="B6" s="108">
        <v>2</v>
      </c>
      <c r="C6" s="13" t="s">
        <v>40</v>
      </c>
      <c r="D6" s="74">
        <v>0.3</v>
      </c>
      <c r="E6" s="74"/>
      <c r="F6" s="74">
        <v>9</v>
      </c>
      <c r="G6" s="74"/>
      <c r="H6" s="61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x14ac:dyDescent="0.2">
      <c r="A7" s="101"/>
      <c r="B7" s="109"/>
      <c r="C7" s="20" t="s">
        <v>78</v>
      </c>
      <c r="D7" s="75">
        <v>0.3</v>
      </c>
      <c r="E7" s="75">
        <v>4</v>
      </c>
      <c r="F7" s="76">
        <v>2</v>
      </c>
      <c r="G7" s="75"/>
      <c r="H7" s="62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102"/>
      <c r="B8" s="110"/>
      <c r="C8" s="26" t="s">
        <v>79</v>
      </c>
      <c r="D8" s="60">
        <v>0.3</v>
      </c>
      <c r="E8" s="60"/>
      <c r="F8" s="77"/>
      <c r="G8" s="78">
        <v>12</v>
      </c>
      <c r="H8" s="63" t="s">
        <v>19</v>
      </c>
      <c r="J8" s="17"/>
      <c r="K8" s="18"/>
      <c r="L8" s="18"/>
      <c r="M8" s="18"/>
      <c r="N8" s="18"/>
      <c r="O8" s="18"/>
      <c r="P8" s="18"/>
      <c r="Q8" s="18"/>
      <c r="R8" s="19"/>
    </row>
    <row r="9" spans="1:19" ht="22.5" customHeight="1" x14ac:dyDescent="0.2">
      <c r="A9" s="105" t="s">
        <v>41</v>
      </c>
      <c r="B9" s="41">
        <v>21</v>
      </c>
      <c r="C9" s="42" t="s">
        <v>42</v>
      </c>
      <c r="D9" s="79">
        <v>0.9</v>
      </c>
      <c r="E9" s="79"/>
      <c r="F9" s="74"/>
      <c r="G9" s="79">
        <v>12</v>
      </c>
      <c r="H9" s="5"/>
      <c r="J9" s="17"/>
      <c r="K9" s="18"/>
      <c r="L9" s="18"/>
      <c r="M9" s="18"/>
      <c r="N9" s="18"/>
      <c r="O9" s="18"/>
      <c r="P9" s="18"/>
      <c r="Q9" s="18"/>
      <c r="R9" s="19"/>
    </row>
    <row r="10" spans="1:19" ht="22.5" customHeight="1" thickBot="1" x14ac:dyDescent="0.25">
      <c r="A10" s="107"/>
      <c r="B10" s="39"/>
      <c r="C10" s="26" t="s">
        <v>43</v>
      </c>
      <c r="D10" s="60">
        <v>0.1</v>
      </c>
      <c r="E10" s="60"/>
      <c r="F10" s="60">
        <v>10</v>
      </c>
      <c r="G10" s="60"/>
      <c r="H10" s="27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105" t="s">
        <v>44</v>
      </c>
      <c r="B11" s="41">
        <v>5</v>
      </c>
      <c r="C11" s="42" t="s">
        <v>45</v>
      </c>
      <c r="D11" s="79">
        <v>0.25</v>
      </c>
      <c r="E11" s="79"/>
      <c r="F11" s="74">
        <v>10</v>
      </c>
      <c r="G11" s="79"/>
      <c r="H11" s="5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106"/>
      <c r="B12" s="22"/>
      <c r="C12" s="20" t="s">
        <v>80</v>
      </c>
      <c r="D12" s="75">
        <v>0.25</v>
      </c>
      <c r="E12" s="75"/>
      <c r="F12" s="75"/>
      <c r="G12" s="75">
        <v>14</v>
      </c>
      <c r="H12" s="19" t="s">
        <v>46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ht="16" thickBot="1" x14ac:dyDescent="0.25">
      <c r="A13" s="107"/>
      <c r="B13" s="39"/>
      <c r="C13" s="26" t="s">
        <v>67</v>
      </c>
      <c r="D13" s="60">
        <v>0.5</v>
      </c>
      <c r="E13" s="60">
        <v>8</v>
      </c>
      <c r="F13" s="60">
        <v>22</v>
      </c>
      <c r="G13" s="60"/>
      <c r="H13" s="27"/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100" t="s">
        <v>47</v>
      </c>
      <c r="B14" s="41">
        <v>4</v>
      </c>
      <c r="C14" s="42" t="s">
        <v>68</v>
      </c>
      <c r="D14" s="79">
        <v>0.5</v>
      </c>
      <c r="E14" s="79">
        <v>16</v>
      </c>
      <c r="F14" s="79">
        <v>12</v>
      </c>
      <c r="G14" s="79"/>
      <c r="H14" s="5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101"/>
      <c r="B15" s="20"/>
      <c r="C15" s="20" t="s">
        <v>69</v>
      </c>
      <c r="D15" s="75">
        <v>0.25</v>
      </c>
      <c r="E15" s="75">
        <v>11</v>
      </c>
      <c r="F15" s="75">
        <v>7</v>
      </c>
      <c r="G15" s="75"/>
      <c r="H15" s="19"/>
      <c r="J15" s="17"/>
      <c r="K15" s="18"/>
      <c r="L15" s="18"/>
      <c r="M15" s="18"/>
      <c r="N15" s="18"/>
      <c r="O15" s="18"/>
      <c r="P15" s="18"/>
      <c r="Q15" s="18"/>
      <c r="R15" s="19"/>
    </row>
    <row r="16" spans="1:19" ht="16" thickBot="1" x14ac:dyDescent="0.25">
      <c r="A16" s="102"/>
      <c r="B16" s="26"/>
      <c r="C16" s="73" t="s">
        <v>70</v>
      </c>
      <c r="D16" s="80">
        <v>0.25</v>
      </c>
      <c r="E16" s="60"/>
      <c r="F16" s="60">
        <v>20</v>
      </c>
      <c r="G16" s="60"/>
      <c r="H16" s="27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4"/>
      <c r="B17" s="43">
        <f>SUM(B6:B15)</f>
        <v>32</v>
      </c>
      <c r="C17" s="15"/>
      <c r="D17" s="15"/>
      <c r="E17" s="44">
        <f>SUM(E6:E15)</f>
        <v>39</v>
      </c>
      <c r="F17" s="44">
        <f>SUM(F6:F16)</f>
        <v>92</v>
      </c>
      <c r="G17" s="44">
        <f>SUM(G6:G15)</f>
        <v>38</v>
      </c>
      <c r="H17" s="16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ht="16" x14ac:dyDescent="0.2">
      <c r="A19" s="29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25"/>
      <c r="B36" s="26"/>
      <c r="C36" s="26"/>
      <c r="D36" s="26"/>
      <c r="E36" s="26"/>
      <c r="F36" s="26"/>
      <c r="G36" s="26"/>
      <c r="H36" s="27"/>
      <c r="J36" s="25"/>
      <c r="K36" s="26"/>
      <c r="L36" s="26"/>
      <c r="M36" s="26"/>
      <c r="N36" s="26"/>
      <c r="O36" s="26"/>
      <c r="P36" s="26"/>
      <c r="Q36" s="26"/>
      <c r="R36" s="27"/>
    </row>
  </sheetData>
  <mergeCells count="6">
    <mergeCell ref="A14:A16"/>
    <mergeCell ref="A1:S1"/>
    <mergeCell ref="A6:A8"/>
    <mergeCell ref="A9:A10"/>
    <mergeCell ref="A11:A13"/>
    <mergeCell ref="B6:B8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zoomScaleNormal="100" workbookViewId="0">
      <selection activeCell="A21" sqref="A21"/>
    </sheetView>
  </sheetViews>
  <sheetFormatPr baseColWidth="10" defaultColWidth="10.83203125" defaultRowHeight="15" x14ac:dyDescent="0.2"/>
  <cols>
    <col min="1" max="1" width="33.6640625" customWidth="1"/>
    <col min="3" max="3" width="65.83203125" bestFit="1" customWidth="1"/>
    <col min="5" max="5" width="10.5" customWidth="1"/>
    <col min="8" max="8" width="40.83203125" customWidth="1"/>
    <col min="9" max="9" width="31.5" customWidth="1"/>
    <col min="11" max="11" width="37.5" customWidth="1"/>
  </cols>
  <sheetData>
    <row r="1" spans="1:19" ht="26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53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55.5" customHeight="1" thickBot="1" x14ac:dyDescent="0.25">
      <c r="A5" s="9" t="s">
        <v>7</v>
      </c>
      <c r="B5" s="10" t="s">
        <v>52</v>
      </c>
      <c r="C5" s="10" t="s">
        <v>8</v>
      </c>
      <c r="D5" s="38" t="s">
        <v>77</v>
      </c>
      <c r="E5" s="10" t="s">
        <v>10</v>
      </c>
      <c r="F5" s="10" t="s">
        <v>11</v>
      </c>
      <c r="G5" s="10" t="s">
        <v>12</v>
      </c>
      <c r="H5" s="11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26.25" customHeight="1" x14ac:dyDescent="0.2">
      <c r="A6" s="111" t="s">
        <v>73</v>
      </c>
      <c r="B6" s="113">
        <v>2</v>
      </c>
      <c r="C6" s="81" t="s">
        <v>71</v>
      </c>
      <c r="D6" s="82">
        <v>0.5</v>
      </c>
      <c r="E6" s="37">
        <v>6</v>
      </c>
      <c r="F6" s="37">
        <v>2</v>
      </c>
      <c r="G6" s="37"/>
      <c r="H6" s="36"/>
      <c r="J6" s="33"/>
      <c r="K6" s="34"/>
      <c r="L6" s="34"/>
      <c r="M6" s="34"/>
      <c r="N6" s="34"/>
      <c r="O6" s="34"/>
      <c r="P6" s="34"/>
      <c r="Q6" s="34"/>
      <c r="R6" s="35"/>
    </row>
    <row r="7" spans="1:19" ht="25.5" customHeight="1" thickBot="1" x14ac:dyDescent="0.25">
      <c r="A7" s="112"/>
      <c r="B7" s="114"/>
      <c r="C7" s="83" t="s">
        <v>72</v>
      </c>
      <c r="D7" s="84">
        <v>0.5</v>
      </c>
      <c r="E7" s="46"/>
      <c r="F7" s="46">
        <v>10</v>
      </c>
      <c r="G7" s="46"/>
      <c r="H7" s="47"/>
      <c r="J7" s="33"/>
      <c r="K7" s="34"/>
      <c r="L7" s="34"/>
      <c r="M7" s="34"/>
      <c r="N7" s="34"/>
      <c r="O7" s="34"/>
      <c r="P7" s="34"/>
      <c r="Q7" s="34"/>
      <c r="R7" s="35"/>
    </row>
    <row r="8" spans="1:19" ht="16" x14ac:dyDescent="0.2">
      <c r="A8" s="100" t="s">
        <v>48</v>
      </c>
      <c r="B8" s="108">
        <v>26</v>
      </c>
      <c r="C8" s="13" t="s">
        <v>74</v>
      </c>
      <c r="D8" s="12">
        <v>0.15</v>
      </c>
      <c r="E8" s="12">
        <v>4</v>
      </c>
      <c r="F8" s="12">
        <v>36</v>
      </c>
      <c r="G8" s="12"/>
      <c r="H8" s="5" t="s">
        <v>49</v>
      </c>
      <c r="J8" s="14"/>
      <c r="K8" s="15"/>
      <c r="L8" s="15"/>
      <c r="M8" s="15"/>
      <c r="N8" s="15"/>
      <c r="O8" s="15"/>
      <c r="P8" s="15"/>
      <c r="Q8" s="15"/>
      <c r="R8" s="16"/>
    </row>
    <row r="9" spans="1:19" x14ac:dyDescent="0.2">
      <c r="A9" s="101"/>
      <c r="B9" s="109"/>
      <c r="C9" s="20" t="s">
        <v>87</v>
      </c>
      <c r="D9" s="22">
        <v>0.75</v>
      </c>
      <c r="E9" s="22"/>
      <c r="F9" s="22"/>
      <c r="G9" s="22">
        <v>6</v>
      </c>
      <c r="H9" s="19"/>
      <c r="I9" t="s">
        <v>50</v>
      </c>
      <c r="J9" s="17"/>
      <c r="K9" s="18"/>
      <c r="L9" s="18"/>
      <c r="M9" s="18"/>
      <c r="N9" s="18"/>
      <c r="O9" s="18"/>
      <c r="P9" s="18"/>
      <c r="Q9" s="18"/>
      <c r="R9" s="19"/>
    </row>
    <row r="10" spans="1:19" ht="16" thickBot="1" x14ac:dyDescent="0.25">
      <c r="A10" s="102"/>
      <c r="B10" s="110"/>
      <c r="C10" s="26" t="s">
        <v>88</v>
      </c>
      <c r="D10" s="39">
        <v>0.1</v>
      </c>
      <c r="E10" s="39">
        <v>4</v>
      </c>
      <c r="F10" s="39">
        <v>18</v>
      </c>
      <c r="G10" s="39"/>
      <c r="H10" s="27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105" t="s">
        <v>51</v>
      </c>
      <c r="B11" s="115">
        <v>2</v>
      </c>
      <c r="C11" s="42" t="s">
        <v>75</v>
      </c>
      <c r="D11" s="41">
        <v>0.5</v>
      </c>
      <c r="E11" s="41">
        <v>10</v>
      </c>
      <c r="F11" s="41">
        <v>12</v>
      </c>
      <c r="G11" s="41"/>
      <c r="H11" s="5"/>
      <c r="J11" s="17"/>
      <c r="K11" s="18"/>
      <c r="L11" s="18"/>
      <c r="M11" s="18"/>
      <c r="N11" s="18"/>
      <c r="O11" s="18"/>
      <c r="P11" s="18"/>
      <c r="Q11" s="18"/>
      <c r="R11" s="19"/>
    </row>
    <row r="12" spans="1:19" ht="16" thickBot="1" x14ac:dyDescent="0.25">
      <c r="A12" s="107"/>
      <c r="B12" s="116"/>
      <c r="C12" s="26" t="s">
        <v>76</v>
      </c>
      <c r="D12" s="39">
        <v>0.5</v>
      </c>
      <c r="E12" s="39">
        <v>9</v>
      </c>
      <c r="F12" s="39">
        <v>5</v>
      </c>
      <c r="G12" s="39"/>
      <c r="H12" s="27"/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14"/>
      <c r="B13" s="15"/>
      <c r="C13" s="15"/>
      <c r="D13" s="15"/>
      <c r="E13" s="15"/>
      <c r="F13" s="15"/>
      <c r="G13" s="15"/>
      <c r="H13" s="16"/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17"/>
      <c r="B14" s="23">
        <f>SUM(B8:B12)</f>
        <v>28</v>
      </c>
      <c r="C14" s="18"/>
      <c r="D14" s="18"/>
      <c r="E14" s="24">
        <f>SUM(E8:E12)</f>
        <v>27</v>
      </c>
      <c r="F14" s="24">
        <f>SUM(F8:F12)</f>
        <v>71</v>
      </c>
      <c r="G14" s="24">
        <f>SUM(G8:G12)</f>
        <v>6</v>
      </c>
      <c r="H14" s="19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17"/>
      <c r="B15" s="18"/>
      <c r="C15" s="18"/>
      <c r="D15" s="18"/>
      <c r="E15" s="18"/>
      <c r="F15" s="18"/>
      <c r="G15" s="18"/>
      <c r="H15" s="19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7"/>
      <c r="B16" s="18"/>
      <c r="C16" s="18"/>
      <c r="D16" s="18"/>
      <c r="E16" s="18"/>
      <c r="F16" s="18"/>
      <c r="G16" s="18"/>
      <c r="H16" s="19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7"/>
      <c r="B17" s="18"/>
      <c r="C17" s="18"/>
      <c r="D17" s="18"/>
      <c r="E17" s="18"/>
      <c r="F17" s="18"/>
      <c r="G17" s="18"/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21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30"/>
      <c r="B23" s="31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ht="15" customHeight="1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17"/>
      <c r="B36" s="18"/>
      <c r="C36" s="18"/>
      <c r="D36" s="18"/>
      <c r="E36" s="18"/>
      <c r="F36" s="18"/>
      <c r="G36" s="18"/>
      <c r="H36" s="19"/>
      <c r="J36" s="17"/>
      <c r="K36" s="18"/>
      <c r="L36" s="18"/>
      <c r="M36" s="18"/>
      <c r="N36" s="18"/>
      <c r="O36" s="18"/>
      <c r="P36" s="18"/>
      <c r="Q36" s="18"/>
      <c r="R36" s="19"/>
    </row>
    <row r="37" spans="1:18" x14ac:dyDescent="0.2">
      <c r="A37" s="17"/>
      <c r="B37" s="18"/>
      <c r="C37" s="18"/>
      <c r="D37" s="18"/>
      <c r="E37" s="18"/>
      <c r="F37" s="18"/>
      <c r="G37" s="18"/>
      <c r="H37" s="19"/>
      <c r="J37" s="17"/>
      <c r="K37" s="18"/>
      <c r="L37" s="18"/>
      <c r="M37" s="18"/>
      <c r="N37" s="18"/>
      <c r="O37" s="18"/>
      <c r="P37" s="18"/>
      <c r="Q37" s="18"/>
      <c r="R37" s="19"/>
    </row>
    <row r="38" spans="1:18" x14ac:dyDescent="0.2">
      <c r="A38" s="25"/>
      <c r="B38" s="26"/>
      <c r="C38" s="26"/>
      <c r="D38" s="26"/>
      <c r="E38" s="26"/>
      <c r="F38" s="26"/>
      <c r="G38" s="26"/>
      <c r="H38" s="27"/>
      <c r="J38" s="25"/>
      <c r="K38" s="26"/>
      <c r="L38" s="26"/>
      <c r="M38" s="26"/>
      <c r="N38" s="26"/>
      <c r="O38" s="26"/>
      <c r="P38" s="26"/>
      <c r="Q38" s="26"/>
      <c r="R38" s="27"/>
    </row>
  </sheetData>
  <mergeCells count="7">
    <mergeCell ref="A1:S1"/>
    <mergeCell ref="A6:A7"/>
    <mergeCell ref="A8:A10"/>
    <mergeCell ref="A11:A12"/>
    <mergeCell ref="B6:B7"/>
    <mergeCell ref="B8:B10"/>
    <mergeCell ref="B11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14</cp:revision>
  <dcterms:created xsi:type="dcterms:W3CDTF">2017-07-13T13:31:32Z</dcterms:created>
  <dcterms:modified xsi:type="dcterms:W3CDTF">2021-02-05T13:01:22Z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